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imerUsuario\Downloads\Trabajo Final 2024-09-03\"/>
    </mc:Choice>
  </mc:AlternateContent>
  <bookViews>
    <workbookView xWindow="0" yWindow="0" windowWidth="28800" windowHeight="12435"/>
  </bookViews>
  <sheets>
    <sheet name="Consolidado CIIU 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2" l="1"/>
  <c r="H43" i="2"/>
  <c r="H42" i="2"/>
  <c r="K40" i="2" l="1"/>
  <c r="K39" i="2"/>
  <c r="K38" i="2"/>
  <c r="K37" i="2"/>
  <c r="H39" i="2" l="1"/>
  <c r="H38" i="2"/>
  <c r="H37" i="2"/>
  <c r="E13" i="2"/>
  <c r="E44" i="2"/>
  <c r="B44" i="2"/>
  <c r="B39" i="2"/>
  <c r="E6" i="2"/>
  <c r="B9" i="2"/>
  <c r="H40" i="2" l="1"/>
</calcChain>
</file>

<file path=xl/sharedStrings.xml><?xml version="1.0" encoding="utf-8"?>
<sst xmlns="http://schemas.openxmlformats.org/spreadsheetml/2006/main" count="56" uniqueCount="38">
  <si>
    <t>Ventas 2023 Santander CIIU 4632</t>
  </si>
  <si>
    <t>EMPRESA</t>
  </si>
  <si>
    <t>COMERCIALIZADORA TERRAZA VERACRUZ S.A.S.</t>
  </si>
  <si>
    <t>DISTRIBUCIONES GUSTAVO GALVIS S.A.S.</t>
  </si>
  <si>
    <t>LA SIERRA LICORES S.A.S</t>
  </si>
  <si>
    <t>VEGA CARDENAS S.A.S</t>
  </si>
  <si>
    <t>DISTRIBUIDORA JOSADASA S.A.S.</t>
  </si>
  <si>
    <t>Ventas 2023 Santander CIIU 1102</t>
  </si>
  <si>
    <t>VINOS Y LICORES DE SANTANDER S.A.S.</t>
  </si>
  <si>
    <t>THE FLORIDEÑO SAS</t>
  </si>
  <si>
    <t>VINICOLA SIERRAMORENA S.A.S.</t>
  </si>
  <si>
    <t>PROCESADORA DE BEBIDAS VINOS LICORES Y CREMAS DEL ORIENTE SAS</t>
  </si>
  <si>
    <t>Ventas 2023 Santander CIIU 1101</t>
  </si>
  <si>
    <t>PRODUCTOS M Y M LIMITADA</t>
  </si>
  <si>
    <t>JR FLIA Y CIA SAS</t>
  </si>
  <si>
    <t>Ventas 2023 Santander CIIU 1103</t>
  </si>
  <si>
    <t>SANDERS BEER GARDEN S.A.S.</t>
  </si>
  <si>
    <t>Millones de pesos</t>
  </si>
  <si>
    <t>OTROS</t>
  </si>
  <si>
    <t>HACIENDA GACHANEQUE S.A.S</t>
  </si>
  <si>
    <t>SUAREZ POCHEZ ALEXANDER</t>
  </si>
  <si>
    <t>TOTAL EMPRESAS</t>
  </si>
  <si>
    <t>TOTAL VENTAS</t>
  </si>
  <si>
    <t>PEREZ ACOSTA FABIO ANDRES</t>
  </si>
  <si>
    <t>VARGAS GARCIA JAVIER ORLANDO</t>
  </si>
  <si>
    <t>VILLARREAL SOLANO YORGUIN LEONEL</t>
  </si>
  <si>
    <t>BECERRA SALAMANCA LIDA PATRICIA</t>
  </si>
  <si>
    <t>TORRES MORANTE DAVID</t>
  </si>
  <si>
    <t>Respecto al CIIU 4632</t>
  </si>
  <si>
    <t>Código</t>
  </si>
  <si>
    <t>Ventas (por millones)</t>
  </si>
  <si>
    <t>Total</t>
  </si>
  <si>
    <t>Producidas en otra Región</t>
  </si>
  <si>
    <t>1102-1103</t>
  </si>
  <si>
    <t>Numero de empresas</t>
  </si>
  <si>
    <t>SANTANDER</t>
  </si>
  <si>
    <t>CONSOLIDADO 2023 CIIU</t>
  </si>
  <si>
    <t>CONSOLIDADO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</si>
</sst>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\ * #,##0_-;\-&quot;$&quot;\ * #,##0_-;_-&quot;$&quot;\ * &quot;-&quot;_-;_-@_-"/>
    <numFmt numFmtId="164" formatCode="0.000%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1"/>
        <bgColor theme="1"/>
      </patternFill>
    </fill>
  </fills>
  <borders count="21">
    <border>
      <left/>
      <right/>
      <top/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3" xfId="0" applyBorder="1"/>
    <xf numFmtId="0" fontId="2" fillId="3" borderId="0" xfId="0" applyFont="1" applyFill="1"/>
    <xf numFmtId="42" fontId="0" fillId="0" borderId="0" xfId="1" applyFont="1"/>
    <xf numFmtId="42" fontId="0" fillId="0" borderId="3" xfId="1" applyFont="1" applyBorder="1"/>
    <xf numFmtId="0" fontId="3" fillId="0" borderId="0" xfId="0" applyFont="1"/>
    <xf numFmtId="0" fontId="0" fillId="0" borderId="0" xfId="0" applyAlignment="1">
      <alignment horizontal="left"/>
    </xf>
    <xf numFmtId="0" fontId="0" fillId="0" borderId="4" xfId="0" applyBorder="1"/>
    <xf numFmtId="42" fontId="0" fillId="0" borderId="4" xfId="1" applyFont="1" applyBorder="1"/>
    <xf numFmtId="0" fontId="3" fillId="0" borderId="0" xfId="0" applyFont="1" applyAlignment="1">
      <alignment horizontal="left"/>
    </xf>
    <xf numFmtId="0" fontId="0" fillId="0" borderId="3" xfId="0" applyFont="1" applyBorder="1"/>
    <xf numFmtId="164" fontId="0" fillId="0" borderId="4" xfId="2" applyNumberFormat="1" applyFont="1" applyBorder="1"/>
    <xf numFmtId="42" fontId="0" fillId="0" borderId="0" xfId="0" applyNumberFormat="1"/>
    <xf numFmtId="0" fontId="3" fillId="0" borderId="4" xfId="0" applyFont="1" applyBorder="1"/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/>
    </xf>
    <xf numFmtId="42" fontId="5" fillId="0" borderId="12" xfId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4" fillId="0" borderId="5" xfId="1" applyFont="1" applyBorder="1" applyAlignment="1">
      <alignment horizontal="center" vertical="center"/>
    </xf>
    <xf numFmtId="0" fontId="0" fillId="0" borderId="4" xfId="0" applyFont="1" applyBorder="1"/>
    <xf numFmtId="164" fontId="0" fillId="0" borderId="4" xfId="0" applyNumberFormat="1" applyBorder="1"/>
    <xf numFmtId="0" fontId="0" fillId="0" borderId="4" xfId="0" applyFont="1" applyFill="1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" fontId="0" fillId="0" borderId="17" xfId="0" applyNumberFormat="1" applyBorder="1" applyAlignment="1">
      <alignment horizontal="center"/>
    </xf>
    <xf numFmtId="1" fontId="5" fillId="0" borderId="12" xfId="1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1" fontId="5" fillId="0" borderId="18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border outline="0">
        <top style="thin">
          <color theme="6" tint="0.39997558519241921"/>
        </top>
      </border>
    </dxf>
    <dxf>
      <border outline="0"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6" tint="0.79998168889431442"/>
          <bgColor theme="6" tint="0.79998168889431442"/>
        </patternFill>
      </fill>
    </dxf>
    <dxf>
      <border outline="0">
        <bottom style="thin">
          <color theme="6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1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scheme val="minor"/>
      </font>
      <fill>
        <patternFill patternType="solid">
          <fgColor theme="6" tint="0.79998168889431442"/>
          <bgColor theme="0"/>
        </patternFill>
      </fill>
      <border diagonalUp="0" diagonalDown="0" outline="0">
        <left/>
        <right/>
        <top style="thin">
          <color theme="6" tint="0.39997558519241921"/>
        </top>
        <bottom style="thin">
          <color theme="6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scheme val="minor"/>
      </font>
      <fill>
        <patternFill patternType="solid">
          <fgColor theme="6" tint="0.79998168889431442"/>
          <bgColor theme="0"/>
        </patternFill>
      </fill>
      <border diagonalUp="0" diagonalDown="0" outline="0">
        <left/>
        <right/>
        <top style="thin">
          <color theme="6" tint="0.39997558519241921"/>
        </top>
        <bottom style="thin">
          <color theme="6" tint="0.39997558519241921"/>
        </bottom>
      </border>
    </dxf>
    <dxf>
      <border outline="0">
        <top style="thin">
          <color theme="6" tint="0.39997558519241921"/>
        </top>
      </border>
    </dxf>
    <dxf>
      <border outline="0"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scheme val="minor"/>
      </font>
      <fill>
        <patternFill patternType="solid">
          <fgColor theme="6" tint="0.79998168889431442"/>
          <bgColor theme="0"/>
        </patternFill>
      </fill>
    </dxf>
    <dxf>
      <border outline="0">
        <bottom style="thin">
          <color theme="6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Ventas 2023 Santander CIIU 4632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'Consolidado CIIU '!$A$3:$A$9</c:f>
              <c:strCache>
                <c:ptCount val="7"/>
                <c:pt idx="0">
                  <c:v>SUAREZ POCHEZ ALEXANDER</c:v>
                </c:pt>
                <c:pt idx="1">
                  <c:v>COMERCIALIZADORA TERRAZA VERACRUZ S.A.S.</c:v>
                </c:pt>
                <c:pt idx="2">
                  <c:v>DISTRIBUCIONES GUSTAVO GALVIS S.A.S.</c:v>
                </c:pt>
                <c:pt idx="3">
                  <c:v>LA SIERRA LICORES S.A.S</c:v>
                </c:pt>
                <c:pt idx="4">
                  <c:v>VEGA CARDENAS S.A.S</c:v>
                </c:pt>
                <c:pt idx="5">
                  <c:v>DISTRIBUIDORA JOSADASA S.A.S.</c:v>
                </c:pt>
                <c:pt idx="6">
                  <c:v>OTROS</c:v>
                </c:pt>
              </c:strCache>
            </c:strRef>
          </c:cat>
          <c:val>
            <c:numRef>
              <c:f>'Consolidado CIIU '!$B$3:$B$9</c:f>
              <c:numCache>
                <c:formatCode>_("$"* #,##0_);_("$"* \(#,##0\);_("$"* "-"_);_(@_)</c:formatCode>
                <c:ptCount val="7"/>
                <c:pt idx="0">
                  <c:v>11005</c:v>
                </c:pt>
                <c:pt idx="1">
                  <c:v>10969</c:v>
                </c:pt>
                <c:pt idx="2">
                  <c:v>9578</c:v>
                </c:pt>
                <c:pt idx="3">
                  <c:v>5006</c:v>
                </c:pt>
                <c:pt idx="4">
                  <c:v>2489</c:v>
                </c:pt>
                <c:pt idx="5">
                  <c:v>2143</c:v>
                </c:pt>
                <c:pt idx="6">
                  <c:v>7802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782-4885-8F8D-4826A4DEE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178512"/>
        <c:axId val="329258768"/>
      </c:barChart>
      <c:catAx>
        <c:axId val="328178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258768"/>
        <c:crosses val="autoZero"/>
        <c:auto val="1"/>
        <c:lblAlgn val="ctr"/>
        <c:lblOffset val="100"/>
        <c:noMultiLvlLbl val="0"/>
      </c:catAx>
      <c:valAx>
        <c:axId val="3292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Millones</a:t>
                </a:r>
                <a:r>
                  <a:rPr lang="es-CO" baseline="0"/>
                  <a:t> de Pesos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17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Ventas 2023 Santander CIIU 1101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'Consolidado CIIU '!$D$3:$D$5</c:f>
              <c:strCache>
                <c:ptCount val="3"/>
                <c:pt idx="0">
                  <c:v>PRODUCTOS M Y M LIMITADA</c:v>
                </c:pt>
                <c:pt idx="1">
                  <c:v>THE FLORIDEÑO SAS</c:v>
                </c:pt>
                <c:pt idx="2">
                  <c:v>JR FLIA Y CIA SAS</c:v>
                </c:pt>
              </c:strCache>
            </c:strRef>
          </c:cat>
          <c:val>
            <c:numRef>
              <c:f>'Consolidado CIIU '!$E$3:$E$5</c:f>
              <c:numCache>
                <c:formatCode>_("$"* #,##0_);_("$"* \(#,##0\);_("$"* "-"_);_(@_)</c:formatCode>
                <c:ptCount val="3"/>
                <c:pt idx="0">
                  <c:v>1028</c:v>
                </c:pt>
                <c:pt idx="1">
                  <c:v>98</c:v>
                </c:pt>
                <c:pt idx="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C1-4D88-AF87-2CDF73527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671760"/>
        <c:axId val="330160696"/>
      </c:barChart>
      <c:catAx>
        <c:axId val="33167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160696"/>
        <c:crosses val="autoZero"/>
        <c:auto val="1"/>
        <c:lblAlgn val="ctr"/>
        <c:lblOffset val="100"/>
        <c:noMultiLvlLbl val="0"/>
      </c:catAx>
      <c:valAx>
        <c:axId val="3301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Millones de Pesos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1671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Ventas 2023 Santander CIIU 1102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'Consolidado CIIU '!$A$34:$A$37</c:f>
              <c:strCache>
                <c:ptCount val="4"/>
                <c:pt idx="0">
                  <c:v>VINOS Y LICORES DE SANTANDER S.A.S.</c:v>
                </c:pt>
                <c:pt idx="1">
                  <c:v>HACIENDA GACHANEQUE S.A.S</c:v>
                </c:pt>
                <c:pt idx="2">
                  <c:v>VINICOLA SIERRAMORENA S.A.S.</c:v>
                </c:pt>
                <c:pt idx="3">
                  <c:v>PROCESADORA DE BEBIDAS VINOS LICORES Y CREMAS DEL ORIENTE SAS</c:v>
                </c:pt>
              </c:strCache>
            </c:strRef>
          </c:cat>
          <c:val>
            <c:numRef>
              <c:f>'Consolidado CIIU '!$B$34:$B$37</c:f>
              <c:numCache>
                <c:formatCode>_("$"* #,##0_);_("$"* \(#,##0\);_("$"* "-"_);_(@_)</c:formatCode>
                <c:ptCount val="4"/>
                <c:pt idx="0">
                  <c:v>624</c:v>
                </c:pt>
                <c:pt idx="1">
                  <c:v>114</c:v>
                </c:pt>
                <c:pt idx="2">
                  <c:v>69</c:v>
                </c:pt>
                <c:pt idx="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6C-4309-85BF-9CA34CF79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164616"/>
        <c:axId val="330165400"/>
      </c:barChart>
      <c:catAx>
        <c:axId val="330164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165400"/>
        <c:crosses val="autoZero"/>
        <c:auto val="1"/>
        <c:lblAlgn val="ctr"/>
        <c:lblOffset val="100"/>
        <c:noMultiLvlLbl val="0"/>
      </c:catAx>
      <c:valAx>
        <c:axId val="33016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Millones de Pesos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164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Ventas 2023 Santander CIIU 1103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'Consolidado CIIU '!$E$33</c:f>
              <c:strCache>
                <c:ptCount val="1"/>
                <c:pt idx="0">
                  <c:v>Millones de pesos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'Consolidado CIIU '!$D$34:$D$38</c:f>
              <c:strCache>
                <c:ptCount val="5"/>
                <c:pt idx="0">
                  <c:v>VARGAS GARCIA JAVIER ORLANDO</c:v>
                </c:pt>
                <c:pt idx="1">
                  <c:v>SANDERS BEER GARDEN S.A.S.</c:v>
                </c:pt>
                <c:pt idx="2">
                  <c:v>VILLARREAL SOLANO YORGUIN LEONEL</c:v>
                </c:pt>
                <c:pt idx="3">
                  <c:v>BECERRA SALAMANCA LIDA PATRICIA</c:v>
                </c:pt>
                <c:pt idx="4">
                  <c:v>TORRES MORANTE DAVID</c:v>
                </c:pt>
              </c:strCache>
            </c:strRef>
          </c:cat>
          <c:val>
            <c:numRef>
              <c:f>'Consolidado CIIU '!$E$34:$E$38</c:f>
              <c:numCache>
                <c:formatCode>_("$"* #,##0_);_("$"* \(#,##0\);_("$"* "-"_);_(@_)</c:formatCode>
                <c:ptCount val="5"/>
                <c:pt idx="0">
                  <c:v>80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7C-49F2-AED2-779E69C31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166184"/>
        <c:axId val="330166576"/>
      </c:barChart>
      <c:catAx>
        <c:axId val="330166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166576"/>
        <c:crosses val="autoZero"/>
        <c:auto val="1"/>
        <c:lblAlgn val="ctr"/>
        <c:lblOffset val="100"/>
        <c:noMultiLvlLbl val="0"/>
      </c:catAx>
      <c:valAx>
        <c:axId val="33016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Millones de Pesos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166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45</xdr:row>
      <xdr:rowOff>10797</xdr:rowOff>
    </xdr:from>
    <xdr:to>
      <xdr:col>5</xdr:col>
      <xdr:colOff>4074</xdr:colOff>
      <xdr:row>60</xdr:row>
      <xdr:rowOff>64586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0EBDA94B-3DEB-D2CC-2634-B37386E645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4948</xdr:colOff>
      <xdr:row>44</xdr:row>
      <xdr:rowOff>171574</xdr:rowOff>
    </xdr:from>
    <xdr:to>
      <xdr:col>1</xdr:col>
      <xdr:colOff>1196191</xdr:colOff>
      <xdr:row>60</xdr:row>
      <xdr:rowOff>88199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0738116D-053A-5BF8-0846-7FD8F33609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21030</xdr:colOff>
      <xdr:row>14</xdr:row>
      <xdr:rowOff>15710</xdr:rowOff>
    </xdr:from>
    <xdr:to>
      <xdr:col>5</xdr:col>
      <xdr:colOff>2474</xdr:colOff>
      <xdr:row>29</xdr:row>
      <xdr:rowOff>105516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1AB9E4C0-8C9F-D435-D1C7-860F250969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2104</xdr:rowOff>
    </xdr:from>
    <xdr:to>
      <xdr:col>1</xdr:col>
      <xdr:colOff>1204852</xdr:colOff>
      <xdr:row>29</xdr:row>
      <xdr:rowOff>109229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B4D61A52-C856-2A9A-48F5-C320D5E9DD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11206</xdr:colOff>
      <xdr:row>20</xdr:row>
      <xdr:rowOff>134470</xdr:rowOff>
    </xdr:from>
    <xdr:to>
      <xdr:col>12</xdr:col>
      <xdr:colOff>382740</xdr:colOff>
      <xdr:row>32</xdr:row>
      <xdr:rowOff>10369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26235" y="3821205"/>
          <a:ext cx="4439270" cy="203863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2" displayName="Tabla52" ref="A2:B9" totalsRowShown="0" dataDxfId="20" headerRowBorderDxfId="21" tableBorderDxfId="19" totalsRowBorderDxfId="18">
  <autoFilter ref="A2:B9"/>
  <tableColumns count="2">
    <tableColumn id="1" name="EMPRESA" dataDxfId="17"/>
    <tableColumn id="2" name="Millones de pesos" dataDxfId="16" dataCellStyle="Moneda [0]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a84" displayName="Tabla84" ref="D2:E6" totalsRowShown="0" headerRowDxfId="15" dataDxfId="14" tableBorderDxfId="13">
  <autoFilter ref="D2:E6"/>
  <tableColumns count="2">
    <tableColumn id="1" name="EMPRESA" dataDxfId="12"/>
    <tableColumn id="2" name="Millones de pesos" dataDxfId="11" dataCellStyle="Moneda [0]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4" name="Tabla95" displayName="Tabla95" ref="A33:B39" totalsRowShown="0" dataDxfId="9" headerRowBorderDxfId="10" tableBorderDxfId="8" totalsRowBorderDxfId="7">
  <autoFilter ref="A33:B39"/>
  <tableColumns count="2">
    <tableColumn id="1" name="EMPRESA" dataDxfId="6"/>
    <tableColumn id="2" name="Millones de pesos" dataDxfId="5" dataCellStyle="Moneda [0]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6" name="Tabla117" displayName="Tabla117" ref="D33:E38" totalsRowShown="0" headerRowDxfId="4" dataDxfId="3" tableBorderDxfId="2">
  <autoFilter ref="D33:E38"/>
  <tableColumns count="2">
    <tableColumn id="1" name="EMPRESA" dataDxfId="1"/>
    <tableColumn id="2" name="Millones de pesos" dataDxfId="0" dataCellStyle="Moneda [0]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0" zoomScale="85" zoomScaleNormal="85" workbookViewId="0">
      <selection activeCell="H42" sqref="H42"/>
    </sheetView>
  </sheetViews>
  <sheetFormatPr baseColWidth="10" defaultRowHeight="14.25"/>
  <cols>
    <col min="1" max="1" width="44.125" customWidth="1"/>
    <col min="2" max="2" width="16" customWidth="1"/>
    <col min="4" max="4" width="44.125" customWidth="1"/>
    <col min="5" max="5" width="16" customWidth="1"/>
    <col min="7" max="7" width="17.75" customWidth="1"/>
    <col min="8" max="8" width="24.625" customWidth="1"/>
    <col min="10" max="10" width="17.75" customWidth="1"/>
    <col min="11" max="11" width="24.625" customWidth="1"/>
    <col min="13" max="13" width="10.5" customWidth="1"/>
    <col min="14" max="14" width="20.625" customWidth="1"/>
  </cols>
  <sheetData>
    <row r="1" spans="1:13" ht="15">
      <c r="A1" s="35" t="s">
        <v>0</v>
      </c>
      <c r="B1" s="36"/>
      <c r="D1" s="36" t="s">
        <v>12</v>
      </c>
      <c r="E1" s="36"/>
    </row>
    <row r="2" spans="1:13" ht="15">
      <c r="A2" t="s">
        <v>1</v>
      </c>
      <c r="B2" t="s">
        <v>17</v>
      </c>
      <c r="D2" s="2" t="s">
        <v>1</v>
      </c>
      <c r="E2" s="2" t="s">
        <v>17</v>
      </c>
    </row>
    <row r="3" spans="1:13" ht="15">
      <c r="A3" s="5" t="s">
        <v>20</v>
      </c>
      <c r="B3" s="3">
        <v>11005</v>
      </c>
      <c r="D3" s="1" t="s">
        <v>13</v>
      </c>
      <c r="E3" s="4">
        <v>1028</v>
      </c>
    </row>
    <row r="4" spans="1:13" ht="15" customHeight="1">
      <c r="A4" t="s">
        <v>2</v>
      </c>
      <c r="B4" s="3">
        <v>10969</v>
      </c>
      <c r="D4" s="1" t="s">
        <v>9</v>
      </c>
      <c r="E4" s="4">
        <v>98</v>
      </c>
    </row>
    <row r="5" spans="1:13" ht="15" customHeight="1">
      <c r="A5" t="s">
        <v>3</v>
      </c>
      <c r="B5" s="3">
        <v>9578</v>
      </c>
      <c r="D5" s="1" t="s">
        <v>14</v>
      </c>
      <c r="E5" s="4">
        <v>3</v>
      </c>
    </row>
    <row r="6" spans="1:13" ht="15" customHeight="1">
      <c r="A6" t="s">
        <v>4</v>
      </c>
      <c r="B6" s="3">
        <v>5006</v>
      </c>
      <c r="D6" s="1" t="s">
        <v>18</v>
      </c>
      <c r="E6" s="4">
        <f>1239-E3-E4-E5</f>
        <v>110</v>
      </c>
    </row>
    <row r="7" spans="1:13">
      <c r="A7" t="s">
        <v>5</v>
      </c>
      <c r="B7" s="3">
        <v>2489</v>
      </c>
    </row>
    <row r="8" spans="1:13">
      <c r="A8" t="s">
        <v>6</v>
      </c>
      <c r="B8" s="3">
        <v>2143</v>
      </c>
      <c r="M8" s="12"/>
    </row>
    <row r="9" spans="1:13">
      <c r="A9" t="s">
        <v>18</v>
      </c>
      <c r="B9" s="3">
        <f>48992-B3-B4-B5-B6-B7-B8</f>
        <v>7802</v>
      </c>
    </row>
    <row r="11" spans="1:13" ht="15">
      <c r="A11" s="13" t="s">
        <v>22</v>
      </c>
      <c r="B11" s="8">
        <v>48992</v>
      </c>
      <c r="D11" s="13" t="s">
        <v>22</v>
      </c>
      <c r="E11" s="8">
        <v>1239</v>
      </c>
    </row>
    <row r="12" spans="1:13" ht="15">
      <c r="A12" s="13" t="s">
        <v>21</v>
      </c>
      <c r="B12" s="7">
        <v>94</v>
      </c>
      <c r="D12" s="13" t="s">
        <v>21</v>
      </c>
      <c r="E12" s="7">
        <v>4</v>
      </c>
    </row>
    <row r="13" spans="1:13" ht="15">
      <c r="D13" s="13" t="s">
        <v>28</v>
      </c>
      <c r="E13" s="11">
        <f>(E11/B11)</f>
        <v>2.5289843239712607E-2</v>
      </c>
    </row>
    <row r="32" spans="1:5" ht="15">
      <c r="A32" s="35" t="s">
        <v>7</v>
      </c>
      <c r="B32" s="36"/>
      <c r="D32" s="35" t="s">
        <v>15</v>
      </c>
      <c r="E32" s="36"/>
    </row>
    <row r="33" spans="1:11">
      <c r="A33" t="s">
        <v>1</v>
      </c>
      <c r="B33" t="s">
        <v>17</v>
      </c>
      <c r="D33" t="s">
        <v>1</v>
      </c>
      <c r="E33" t="s">
        <v>17</v>
      </c>
    </row>
    <row r="34" spans="1:11" ht="15.75" thickBot="1">
      <c r="A34" t="s">
        <v>8</v>
      </c>
      <c r="B34" s="3">
        <v>624</v>
      </c>
      <c r="D34" s="9" t="s">
        <v>24</v>
      </c>
      <c r="E34" s="4">
        <v>80</v>
      </c>
    </row>
    <row r="35" spans="1:11" ht="16.5" thickBot="1">
      <c r="A35" t="s">
        <v>19</v>
      </c>
      <c r="B35" s="3">
        <v>114</v>
      </c>
      <c r="D35" s="6" t="s">
        <v>16</v>
      </c>
      <c r="E35" s="4">
        <v>6</v>
      </c>
      <c r="G35" s="33" t="s">
        <v>36</v>
      </c>
      <c r="H35" s="34"/>
      <c r="J35" s="33" t="s">
        <v>37</v>
      </c>
      <c r="K35" s="34"/>
    </row>
    <row r="36" spans="1:11" ht="16.5" thickBot="1">
      <c r="A36" t="s">
        <v>10</v>
      </c>
      <c r="B36" s="3">
        <v>69</v>
      </c>
      <c r="D36" s="9" t="s">
        <v>25</v>
      </c>
      <c r="E36" s="4">
        <v>5</v>
      </c>
      <c r="G36" s="14" t="s">
        <v>29</v>
      </c>
      <c r="H36" s="17" t="s">
        <v>30</v>
      </c>
      <c r="J36" s="26" t="s">
        <v>29</v>
      </c>
      <c r="K36" s="27" t="s">
        <v>34</v>
      </c>
    </row>
    <row r="37" spans="1:11" ht="15.75">
      <c r="A37" t="s">
        <v>11</v>
      </c>
      <c r="B37" s="3">
        <v>60</v>
      </c>
      <c r="D37" s="9" t="s">
        <v>26</v>
      </c>
      <c r="E37" s="4">
        <v>5</v>
      </c>
      <c r="G37" s="15">
        <v>1101</v>
      </c>
      <c r="H37" s="18">
        <f>E11</f>
        <v>1239</v>
      </c>
      <c r="J37" s="28">
        <v>4632</v>
      </c>
      <c r="K37" s="29">
        <f>B12</f>
        <v>94</v>
      </c>
    </row>
    <row r="38" spans="1:11" ht="15.75">
      <c r="A38" s="9" t="s">
        <v>23</v>
      </c>
      <c r="B38" s="3">
        <v>25</v>
      </c>
      <c r="D38" s="9" t="s">
        <v>27</v>
      </c>
      <c r="E38" s="4">
        <v>5</v>
      </c>
      <c r="G38" s="16">
        <v>1102</v>
      </c>
      <c r="H38" s="19">
        <f>B42</f>
        <v>4177</v>
      </c>
      <c r="J38" s="16">
        <v>1101</v>
      </c>
      <c r="K38" s="30">
        <f>E12</f>
        <v>4</v>
      </c>
    </row>
    <row r="39" spans="1:11" ht="16.5" thickBot="1">
      <c r="A39" t="s">
        <v>18</v>
      </c>
      <c r="B39" s="3">
        <f>4177-B34-B35-B36-B37-B38</f>
        <v>3285</v>
      </c>
      <c r="D39" s="10"/>
      <c r="E39" s="4"/>
      <c r="G39" s="20">
        <v>1103</v>
      </c>
      <c r="H39" s="21">
        <f>E42</f>
        <v>101</v>
      </c>
      <c r="J39" s="16">
        <v>1102</v>
      </c>
      <c r="K39" s="30">
        <f>B43</f>
        <v>28</v>
      </c>
    </row>
    <row r="40" spans="1:11" ht="16.5" thickBot="1">
      <c r="G40" s="14" t="s">
        <v>31</v>
      </c>
      <c r="H40" s="22">
        <f>SUM(H37:H39)</f>
        <v>5517</v>
      </c>
      <c r="J40" s="16">
        <v>1103</v>
      </c>
      <c r="K40" s="30">
        <f>E43</f>
        <v>16</v>
      </c>
    </row>
    <row r="41" spans="1:11" ht="16.5" thickBot="1">
      <c r="J41" s="31" t="s">
        <v>35</v>
      </c>
      <c r="K41" s="32">
        <v>133823</v>
      </c>
    </row>
    <row r="42" spans="1:11" ht="15">
      <c r="A42" s="13" t="s">
        <v>22</v>
      </c>
      <c r="B42" s="8">
        <v>4177</v>
      </c>
      <c r="D42" s="13" t="s">
        <v>22</v>
      </c>
      <c r="E42" s="8">
        <v>101</v>
      </c>
      <c r="G42" s="23" t="s">
        <v>28</v>
      </c>
      <c r="H42" s="11">
        <f>H40/B11</f>
        <v>0.1126102220770738</v>
      </c>
    </row>
    <row r="43" spans="1:11" ht="15">
      <c r="A43" s="13" t="s">
        <v>21</v>
      </c>
      <c r="B43" s="7">
        <v>28</v>
      </c>
      <c r="D43" s="13" t="s">
        <v>21</v>
      </c>
      <c r="E43" s="7">
        <v>16</v>
      </c>
      <c r="G43" s="23" t="s">
        <v>32</v>
      </c>
      <c r="H43" s="24">
        <f>100%-H42</f>
        <v>0.88738977792292617</v>
      </c>
    </row>
    <row r="44" spans="1:11" ht="15">
      <c r="A44" s="13" t="s">
        <v>28</v>
      </c>
      <c r="B44" s="11">
        <f>(B42/B11)</f>
        <v>8.5258817766165909E-2</v>
      </c>
      <c r="D44" s="13" t="s">
        <v>28</v>
      </c>
      <c r="E44" s="11">
        <f>(E42/B11)</f>
        <v>2.061561071195297E-3</v>
      </c>
      <c r="G44" s="25" t="s">
        <v>33</v>
      </c>
      <c r="H44" s="24">
        <f>(B44+E44)</f>
        <v>8.7320378837361212E-2</v>
      </c>
    </row>
  </sheetData>
  <mergeCells count="6">
    <mergeCell ref="J35:K35"/>
    <mergeCell ref="A1:B1"/>
    <mergeCell ref="D1:E1"/>
    <mergeCell ref="A32:B32"/>
    <mergeCell ref="D32:E32"/>
    <mergeCell ref="G35:H35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CIIU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ARGUELLO</dc:creator>
  <cp:lastModifiedBy>PrimerUsuario</cp:lastModifiedBy>
  <dcterms:created xsi:type="dcterms:W3CDTF">2024-07-22T03:04:55Z</dcterms:created>
  <dcterms:modified xsi:type="dcterms:W3CDTF">2024-09-03T06:05:53Z</dcterms:modified>
</cp:coreProperties>
</file>